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3 год\Решение о бюджете 2023-2025г.г\Утверждение\"/>
    </mc:Choice>
  </mc:AlternateContent>
  <xr:revisionPtr revIDLastSave="0" documentId="13_ncr:1_{C8640745-21AD-48A7-ACDB-14E6D396732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7" sheetId="3" r:id="rId1"/>
  </sheets>
  <definedNames>
    <definedName name="_xlnm.Print_Titles" localSheetId="0">'приложение 7'!$10:$11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3" l="1"/>
  <c r="K13" i="3"/>
  <c r="J13" i="3"/>
  <c r="K27" i="3"/>
  <c r="L27" i="3"/>
  <c r="L26" i="3" l="1"/>
  <c r="K26" i="3"/>
  <c r="J26" i="3"/>
  <c r="J16" i="3" l="1"/>
  <c r="J18" i="3" l="1"/>
  <c r="K18" i="3" l="1"/>
  <c r="J30" i="3"/>
  <c r="J29" i="3" s="1"/>
  <c r="J28" i="3" s="1"/>
  <c r="K30" i="3"/>
  <c r="K29" i="3" s="1"/>
  <c r="K28" i="3" s="1"/>
  <c r="L30" i="3"/>
  <c r="L29" i="3" s="1"/>
  <c r="L28" i="3" s="1"/>
  <c r="K23" i="3"/>
  <c r="L23" i="3"/>
  <c r="K21" i="3"/>
  <c r="L21" i="3"/>
  <c r="L18" i="3"/>
  <c r="K16" i="3"/>
  <c r="L16" i="3"/>
  <c r="J15" i="3"/>
  <c r="J21" i="3"/>
  <c r="J23" i="3"/>
  <c r="J27" i="3" s="1"/>
  <c r="J25" i="3" l="1"/>
  <c r="K25" i="3"/>
  <c r="L20" i="3"/>
  <c r="L25" i="3"/>
  <c r="K15" i="3"/>
  <c r="K20" i="3"/>
  <c r="J20" i="3"/>
  <c r="L15" i="3"/>
  <c r="J14" i="3" l="1"/>
  <c r="L14" i="3"/>
  <c r="K14" i="3"/>
  <c r="K12" i="3" l="1"/>
  <c r="L12" i="3"/>
  <c r="J12" i="3"/>
</calcChain>
</file>

<file path=xl/sharedStrings.xml><?xml version="1.0" encoding="utf-8"?>
<sst xmlns="http://schemas.openxmlformats.org/spreadsheetml/2006/main" count="189" uniqueCount="61">
  <si>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</si>
  <si>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</si>
  <si>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</si>
  <si>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</si>
  <si>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</si>
  <si>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</si>
  <si>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</si>
  <si>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</si>
  <si>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подстатья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</si>
  <si>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</si>
  <si>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</si>
  <si>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</si>
  <si>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</si>
  <si>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</si>
  <si>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</si>
  <si>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</si>
  <si>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</si>
  <si>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</si>
  <si>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</si>
  <si>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Исполнение государственных и муниципальных гарантий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</si>
  <si>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</si>
  <si>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</si>
  <si>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</si>
  <si>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</si>
  <si>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</si>
  <si>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</si>
  <si>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</si>
  <si>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</si>
  <si>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</si>
  <si>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</si>
  <si>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</si>
  <si>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</si>
  <si>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</si>
  <si>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</si>
  <si>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</si>
  <si>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</si>
  <si>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</si>
  <si>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</si>
  <si>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</si>
  <si>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</si>
  <si>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</si>
  <si>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</si>
  <si>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</si>
  <si>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</si>
  <si>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</si>
  <si>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</si>
  <si>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"О бюджете  Орехово-Зуевского 
городского округа Московской области</t>
  </si>
  <si>
    <t>тыс.рублей</t>
  </si>
  <si>
    <t>2024 год</t>
  </si>
  <si>
    <t>администратор</t>
  </si>
  <si>
    <t>Вид источников финансирования дефицитов бюджета</t>
  </si>
  <si>
    <t>программа (подпрограмма)</t>
  </si>
  <si>
    <t>экономическая классификация</t>
  </si>
  <si>
    <t>Р.В. Заголовацкий</t>
  </si>
  <si>
    <t>Приложение № 7</t>
  </si>
  <si>
    <t>Глава Орехово-Зуевского городского округа Московской области</t>
  </si>
  <si>
    <t>2025 год</t>
  </si>
  <si>
    <t>на 2023 год и на плановый период 2024 и 2025 годов"</t>
  </si>
  <si>
    <t xml:space="preserve">Источники внутреннего финансирования дефицита бюджета Орехово-Зуевского городского округа Московской области 
на 2023 год и на плановый период 2024 и 2025 годов </t>
  </si>
  <si>
    <t>Сумма                         на 2023 год</t>
  </si>
  <si>
    <t xml:space="preserve">от          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</si>
</sst>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61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49" fontId="9" fillId="0" borderId="0" xfId="1" applyNumberFormat="1" applyFont="1"/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164" fontId="9" fillId="0" borderId="0" xfId="0" applyNumberFormat="1" applyFont="1" applyBorder="1" applyAlignment="1">
      <alignment horizontal="right" vertical="center" wrapText="1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0" fontId="6" fillId="0" borderId="1" xfId="2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_Лист1" xfId="1" xr:uid="{00000000-0005-0000-0000-000001000000}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tabSelected="1" topLeftCell="A22" zoomScalePageLayoutView="55" workbookViewId="0">
      <selection activeCell="O24" sqref="O24"/>
    </sheetView>
  </sheetViews>
  <sheetFormatPr defaultColWidth="6.42578125" defaultRowHeight="15" x14ac:dyDescent="0.25"/>
  <cols>
    <col min="1" max="1" width="59.28515625" style="2" customWidth="1"/>
    <col min="2" max="2" width="5.7109375" style="2" bestFit="1" customWidth="1"/>
    <col min="3" max="5" width="3.28515625" style="2" bestFit="1" customWidth="1"/>
    <col min="6" max="6" width="4" style="2" customWidth="1"/>
    <col min="7" max="7" width="3.28515625" style="2" bestFit="1" customWidth="1"/>
    <col min="8" max="8" width="5" style="2" bestFit="1" customWidth="1"/>
    <col min="9" max="9" width="8.140625" style="2" bestFit="1" customWidth="1"/>
    <col min="10" max="10" width="14.85546875" style="3" customWidth="1"/>
    <col min="11" max="11" width="15.140625" style="2" customWidth="1"/>
    <col min="12" max="12" width="16" style="2" customWidth="1"/>
    <col min="13" max="13" width="5.85546875" style="2" customWidth="1"/>
    <col min="14" max="14" width="10.7109375" style="2" bestFit="1" customWidth="1"/>
    <col min="15" max="15" width="6.42578125" style="2"/>
    <col min="16" max="16" width="9.7109375" style="2" bestFit="1" customWidth="1"/>
    <col min="18" max="16384" width="6.42578125" style="2"/>
  </cols>
  <sheetData>
    <row r="1" spans="1:12" ht="15.75" x14ac:dyDescent="0.25">
      <c r="A1" s="37"/>
      <c r="B1" s="37"/>
      <c r="C1" s="37"/>
      <c r="D1" s="37"/>
      <c r="E1" s="37"/>
      <c r="F1" s="43" t="s">
        <v>54</v>
      </c>
      <c r="G1" s="43"/>
      <c r="H1" s="43"/>
      <c r="I1" s="43"/>
      <c r="J1" s="43"/>
      <c r="K1" s="43"/>
      <c r="L1" s="43"/>
    </row>
    <row r="2" spans="1:12" ht="15.75" x14ac:dyDescent="0.25">
      <c r="A2" s="37"/>
      <c r="B2" s="37"/>
      <c r="C2" s="37"/>
      <c r="D2" s="37"/>
      <c r="E2" s="37"/>
      <c r="F2" s="35" t="s">
        <v>44</v>
      </c>
      <c r="G2" s="35"/>
      <c r="H2" s="35"/>
      <c r="I2" s="35"/>
      <c r="J2" s="35"/>
      <c r="K2" s="35"/>
      <c r="L2" s="35"/>
    </row>
    <row r="3" spans="1:12" ht="15.75" x14ac:dyDescent="0.25">
      <c r="A3" s="37"/>
      <c r="B3" s="37"/>
      <c r="C3" s="37"/>
      <c r="D3" s="37"/>
      <c r="E3" s="37"/>
      <c r="F3" s="36" t="s">
        <v>45</v>
      </c>
      <c r="G3" s="36"/>
      <c r="H3" s="36"/>
      <c r="I3" s="36"/>
      <c r="J3" s="36"/>
      <c r="K3" s="36"/>
      <c r="L3" s="36"/>
    </row>
    <row r="4" spans="1:12" ht="15.75" x14ac:dyDescent="0.25">
      <c r="A4" s="37"/>
      <c r="B4" s="37"/>
      <c r="C4" s="37"/>
      <c r="D4" s="37"/>
      <c r="E4" s="37"/>
      <c r="F4" s="43" t="s">
        <v>60</v>
      </c>
      <c r="G4" s="43"/>
      <c r="H4" s="43"/>
      <c r="I4" s="43"/>
      <c r="J4" s="43"/>
      <c r="K4" s="43"/>
      <c r="L4" s="43"/>
    </row>
    <row r="5" spans="1:12" ht="31.5" customHeight="1" x14ac:dyDescent="0.25">
      <c r="A5" s="37"/>
      <c r="B5" s="37"/>
      <c r="C5" s="37"/>
      <c r="D5" s="37"/>
      <c r="E5" s="37"/>
      <c r="F5" s="53" t="s">
        <v>46</v>
      </c>
      <c r="G5" s="53"/>
      <c r="H5" s="53"/>
      <c r="I5" s="53"/>
      <c r="J5" s="53"/>
      <c r="K5" s="53"/>
      <c r="L5" s="53"/>
    </row>
    <row r="6" spans="1:12" ht="15.75" x14ac:dyDescent="0.25">
      <c r="A6" s="37"/>
      <c r="B6" s="37"/>
      <c r="C6" s="37"/>
      <c r="D6" s="37"/>
      <c r="E6" s="37"/>
      <c r="F6" s="52" t="s">
        <v>57</v>
      </c>
      <c r="G6" s="52"/>
      <c r="H6" s="52"/>
      <c r="I6" s="52"/>
      <c r="J6" s="52"/>
      <c r="K6" s="52"/>
      <c r="L6" s="52"/>
    </row>
    <row r="7" spans="1:12" ht="15.75" x14ac:dyDescent="0.25">
      <c r="A7" s="37"/>
      <c r="B7" s="37"/>
      <c r="C7" s="37"/>
      <c r="D7" s="37"/>
      <c r="E7" s="37"/>
      <c r="F7" s="38"/>
      <c r="G7" s="38"/>
      <c r="H7" s="38"/>
      <c r="I7" s="38"/>
      <c r="J7" s="38"/>
      <c r="K7" s="38"/>
      <c r="L7" s="38"/>
    </row>
    <row r="8" spans="1:12" ht="40.5" customHeight="1" x14ac:dyDescent="0.25">
      <c r="A8" s="46" t="s">
        <v>58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19.5" customHeight="1" x14ac:dyDescent="0.25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8" t="s">
        <v>47</v>
      </c>
    </row>
    <row r="10" spans="1:12" ht="42" customHeight="1" x14ac:dyDescent="0.25">
      <c r="A10" s="50" t="s">
        <v>21</v>
      </c>
      <c r="B10" s="55" t="s">
        <v>49</v>
      </c>
      <c r="C10" s="57" t="s">
        <v>50</v>
      </c>
      <c r="D10" s="58"/>
      <c r="E10" s="58"/>
      <c r="F10" s="58"/>
      <c r="G10" s="58"/>
      <c r="H10" s="58"/>
      <c r="I10" s="59"/>
      <c r="J10" s="47" t="s">
        <v>59</v>
      </c>
      <c r="K10" s="49" t="s">
        <v>32</v>
      </c>
      <c r="L10" s="49"/>
    </row>
    <row r="11" spans="1:12" ht="98.25" customHeight="1" x14ac:dyDescent="0.25">
      <c r="A11" s="51"/>
      <c r="B11" s="56"/>
      <c r="C11" s="10" t="s">
        <v>6</v>
      </c>
      <c r="D11" s="10" t="s">
        <v>5</v>
      </c>
      <c r="E11" s="10" t="s">
        <v>7</v>
      </c>
      <c r="F11" s="10" t="s">
        <v>8</v>
      </c>
      <c r="G11" s="10" t="s">
        <v>17</v>
      </c>
      <c r="H11" s="10" t="s">
        <v>51</v>
      </c>
      <c r="I11" s="10" t="s">
        <v>52</v>
      </c>
      <c r="J11" s="48"/>
      <c r="K11" s="11" t="s">
        <v>48</v>
      </c>
      <c r="L11" s="11" t="s">
        <v>56</v>
      </c>
    </row>
    <row r="12" spans="1:12" s="4" customFormat="1" ht="25.5" x14ac:dyDescent="0.2">
      <c r="A12" s="12" t="s">
        <v>41</v>
      </c>
      <c r="B12" s="13"/>
      <c r="C12" s="13"/>
      <c r="D12" s="13"/>
      <c r="E12" s="13"/>
      <c r="F12" s="13"/>
      <c r="G12" s="13"/>
      <c r="H12" s="13"/>
      <c r="I12" s="14"/>
      <c r="J12" s="15">
        <f>SUM(-J14)</f>
        <v>-364793.20000000112</v>
      </c>
      <c r="K12" s="15">
        <f t="shared" ref="K12:L12" si="0">SUM(-K14)</f>
        <v>-240057</v>
      </c>
      <c r="L12" s="15">
        <f t="shared" si="0"/>
        <v>-247561.59999999963</v>
      </c>
    </row>
    <row r="13" spans="1:12" s="4" customFormat="1" ht="25.5" x14ac:dyDescent="0.2">
      <c r="A13" s="12" t="s">
        <v>30</v>
      </c>
      <c r="B13" s="13"/>
      <c r="C13" s="13"/>
      <c r="D13" s="13"/>
      <c r="E13" s="13"/>
      <c r="F13" s="13"/>
      <c r="G13" s="13"/>
      <c r="H13" s="13"/>
      <c r="I13" s="16"/>
      <c r="J13" s="60">
        <f>SUM(J14/2286341.6)</f>
        <v>0.15955323561448609</v>
      </c>
      <c r="K13" s="60">
        <f>SUM(K14/2400684.1)</f>
        <v>9.9995247188082753E-2</v>
      </c>
      <c r="L13" s="60">
        <f>SUM(L14/2504918.7)</f>
        <v>9.8830193570753261E-2</v>
      </c>
    </row>
    <row r="14" spans="1:12" x14ac:dyDescent="0.25">
      <c r="A14" s="17" t="s">
        <v>22</v>
      </c>
      <c r="B14" s="18" t="s">
        <v>20</v>
      </c>
      <c r="C14" s="18" t="s">
        <v>9</v>
      </c>
      <c r="D14" s="18" t="s">
        <v>9</v>
      </c>
      <c r="E14" s="18" t="s">
        <v>9</v>
      </c>
      <c r="F14" s="18" t="s">
        <v>9</v>
      </c>
      <c r="G14" s="18" t="s">
        <v>9</v>
      </c>
      <c r="H14" s="18" t="s">
        <v>10</v>
      </c>
      <c r="I14" s="18" t="s">
        <v>20</v>
      </c>
      <c r="J14" s="19">
        <f>SUM(J15+J20+J25+J28)</f>
        <v>364793.20000000112</v>
      </c>
      <c r="K14" s="19">
        <f t="shared" ref="K14:L14" si="1">SUM(K15+K20+K25+K28)</f>
        <v>240057</v>
      </c>
      <c r="L14" s="19">
        <f t="shared" si="1"/>
        <v>247561.59999999963</v>
      </c>
    </row>
    <row r="15" spans="1:12" ht="25.5" x14ac:dyDescent="0.25">
      <c r="A15" s="20" t="s">
        <v>0</v>
      </c>
      <c r="B15" s="21" t="s">
        <v>20</v>
      </c>
      <c r="C15" s="21" t="s">
        <v>23</v>
      </c>
      <c r="D15" s="21" t="s">
        <v>26</v>
      </c>
      <c r="E15" s="21" t="s">
        <v>9</v>
      </c>
      <c r="F15" s="21" t="s">
        <v>9</v>
      </c>
      <c r="G15" s="21" t="s">
        <v>9</v>
      </c>
      <c r="H15" s="21" t="s">
        <v>10</v>
      </c>
      <c r="I15" s="21" t="s">
        <v>20</v>
      </c>
      <c r="J15" s="22">
        <f>SUM(J16+J18)</f>
        <v>257250</v>
      </c>
      <c r="K15" s="22">
        <f>SUM(K16+K18)</f>
        <v>107250</v>
      </c>
      <c r="L15" s="22">
        <f>SUM(L16+L18)</f>
        <v>110500</v>
      </c>
    </row>
    <row r="16" spans="1:12" ht="25.5" x14ac:dyDescent="0.25">
      <c r="A16" s="23" t="s">
        <v>1</v>
      </c>
      <c r="B16" s="24" t="s">
        <v>20</v>
      </c>
      <c r="C16" s="24" t="s">
        <v>23</v>
      </c>
      <c r="D16" s="24" t="s">
        <v>26</v>
      </c>
      <c r="E16" s="24" t="s">
        <v>9</v>
      </c>
      <c r="F16" s="24" t="s">
        <v>9</v>
      </c>
      <c r="G16" s="24" t="s">
        <v>9</v>
      </c>
      <c r="H16" s="24" t="s">
        <v>10</v>
      </c>
      <c r="I16" s="24" t="s">
        <v>11</v>
      </c>
      <c r="J16" s="25">
        <f>SUM(J17)</f>
        <v>257250</v>
      </c>
      <c r="K16" s="25">
        <f>SUM(K17)</f>
        <v>207250</v>
      </c>
      <c r="L16" s="25">
        <f>SUM(L17)</f>
        <v>110500</v>
      </c>
    </row>
    <row r="17" spans="1:12" ht="25.5" x14ac:dyDescent="0.25">
      <c r="A17" s="23" t="s">
        <v>38</v>
      </c>
      <c r="B17" s="24" t="s">
        <v>31</v>
      </c>
      <c r="C17" s="24" t="s">
        <v>23</v>
      </c>
      <c r="D17" s="24" t="s">
        <v>26</v>
      </c>
      <c r="E17" s="24" t="s">
        <v>9</v>
      </c>
      <c r="F17" s="24" t="s">
        <v>9</v>
      </c>
      <c r="G17" s="24" t="s">
        <v>24</v>
      </c>
      <c r="H17" s="24" t="s">
        <v>10</v>
      </c>
      <c r="I17" s="24" t="s">
        <v>12</v>
      </c>
      <c r="J17" s="39">
        <v>257250</v>
      </c>
      <c r="K17" s="25">
        <v>207250</v>
      </c>
      <c r="L17" s="25">
        <v>110500</v>
      </c>
    </row>
    <row r="18" spans="1:12" ht="25.5" x14ac:dyDescent="0.25">
      <c r="A18" s="23" t="s">
        <v>2</v>
      </c>
      <c r="B18" s="24" t="s">
        <v>20</v>
      </c>
      <c r="C18" s="24" t="s">
        <v>23</v>
      </c>
      <c r="D18" s="24" t="s">
        <v>26</v>
      </c>
      <c r="E18" s="24" t="s">
        <v>9</v>
      </c>
      <c r="F18" s="24" t="s">
        <v>9</v>
      </c>
      <c r="G18" s="24" t="s">
        <v>9</v>
      </c>
      <c r="H18" s="24" t="s">
        <v>10</v>
      </c>
      <c r="I18" s="24" t="s">
        <v>13</v>
      </c>
      <c r="J18" s="25">
        <f>SUM(J19)</f>
        <v>0</v>
      </c>
      <c r="K18" s="25">
        <f>SUM(K19)</f>
        <v>-100000</v>
      </c>
      <c r="L18" s="25">
        <f>SUM(L19)</f>
        <v>0</v>
      </c>
    </row>
    <row r="19" spans="1:12" ht="25.5" x14ac:dyDescent="0.25">
      <c r="A19" s="23" t="s">
        <v>39</v>
      </c>
      <c r="B19" s="24" t="s">
        <v>31</v>
      </c>
      <c r="C19" s="24" t="s">
        <v>23</v>
      </c>
      <c r="D19" s="24" t="s">
        <v>26</v>
      </c>
      <c r="E19" s="24" t="s">
        <v>9</v>
      </c>
      <c r="F19" s="24" t="s">
        <v>9</v>
      </c>
      <c r="G19" s="24" t="s">
        <v>24</v>
      </c>
      <c r="H19" s="24" t="s">
        <v>10</v>
      </c>
      <c r="I19" s="24" t="s">
        <v>14</v>
      </c>
      <c r="J19" s="25">
        <v>0</v>
      </c>
      <c r="K19" s="25">
        <v>-100000</v>
      </c>
      <c r="L19" s="25">
        <v>0</v>
      </c>
    </row>
    <row r="20" spans="1:12" ht="25.5" x14ac:dyDescent="0.25">
      <c r="A20" s="20" t="s">
        <v>18</v>
      </c>
      <c r="B20" s="21" t="s">
        <v>20</v>
      </c>
      <c r="C20" s="21" t="s">
        <v>23</v>
      </c>
      <c r="D20" s="21" t="s">
        <v>25</v>
      </c>
      <c r="E20" s="21" t="s">
        <v>9</v>
      </c>
      <c r="F20" s="21" t="s">
        <v>9</v>
      </c>
      <c r="G20" s="21" t="s">
        <v>9</v>
      </c>
      <c r="H20" s="21" t="s">
        <v>10</v>
      </c>
      <c r="I20" s="21" t="s">
        <v>20</v>
      </c>
      <c r="J20" s="22">
        <f>SUM(J21+J23)</f>
        <v>-107250</v>
      </c>
      <c r="K20" s="22">
        <f>SUM(K21+K23)</f>
        <v>-107250</v>
      </c>
      <c r="L20" s="22">
        <f>SUM(L21+L23)</f>
        <v>-110500</v>
      </c>
    </row>
    <row r="21" spans="1:12" ht="25.5" x14ac:dyDescent="0.25">
      <c r="A21" s="23" t="s">
        <v>33</v>
      </c>
      <c r="B21" s="24" t="s">
        <v>20</v>
      </c>
      <c r="C21" s="24" t="s">
        <v>23</v>
      </c>
      <c r="D21" s="24" t="s">
        <v>25</v>
      </c>
      <c r="E21" s="24" t="s">
        <v>23</v>
      </c>
      <c r="F21" s="24" t="s">
        <v>9</v>
      </c>
      <c r="G21" s="24" t="s">
        <v>9</v>
      </c>
      <c r="H21" s="24" t="s">
        <v>10</v>
      </c>
      <c r="I21" s="24" t="s">
        <v>11</v>
      </c>
      <c r="J21" s="25">
        <f>SUM(J22)</f>
        <v>0</v>
      </c>
      <c r="K21" s="25">
        <f>SUM(K22)</f>
        <v>0</v>
      </c>
      <c r="L21" s="25">
        <f>SUM(L22)</f>
        <v>0</v>
      </c>
    </row>
    <row r="22" spans="1:12" ht="38.25" x14ac:dyDescent="0.25">
      <c r="A22" s="23" t="s">
        <v>40</v>
      </c>
      <c r="B22" s="24" t="s">
        <v>31</v>
      </c>
      <c r="C22" s="24" t="s">
        <v>23</v>
      </c>
      <c r="D22" s="24" t="s">
        <v>25</v>
      </c>
      <c r="E22" s="24" t="s">
        <v>23</v>
      </c>
      <c r="F22" s="24" t="s">
        <v>9</v>
      </c>
      <c r="G22" s="24" t="s">
        <v>24</v>
      </c>
      <c r="H22" s="24" t="s">
        <v>10</v>
      </c>
      <c r="I22" s="24" t="s">
        <v>12</v>
      </c>
      <c r="J22" s="25"/>
      <c r="K22" s="23">
        <v>0</v>
      </c>
      <c r="L22" s="23">
        <v>0</v>
      </c>
    </row>
    <row r="23" spans="1:12" ht="25.5" x14ac:dyDescent="0.25">
      <c r="A23" s="23" t="s">
        <v>34</v>
      </c>
      <c r="B23" s="24" t="s">
        <v>20</v>
      </c>
      <c r="C23" s="24" t="s">
        <v>23</v>
      </c>
      <c r="D23" s="24" t="s">
        <v>25</v>
      </c>
      <c r="E23" s="24" t="s">
        <v>23</v>
      </c>
      <c r="F23" s="24" t="s">
        <v>9</v>
      </c>
      <c r="G23" s="24" t="s">
        <v>9</v>
      </c>
      <c r="H23" s="24" t="s">
        <v>10</v>
      </c>
      <c r="I23" s="24" t="s">
        <v>13</v>
      </c>
      <c r="J23" s="25">
        <f>SUM(J24)</f>
        <v>-107250</v>
      </c>
      <c r="K23" s="25">
        <f>SUM(K24)</f>
        <v>-107250</v>
      </c>
      <c r="L23" s="25">
        <f>SUM(L24)</f>
        <v>-110500</v>
      </c>
    </row>
    <row r="24" spans="1:12" ht="25.5" x14ac:dyDescent="0.25">
      <c r="A24" s="23" t="s">
        <v>35</v>
      </c>
      <c r="B24" s="24" t="s">
        <v>31</v>
      </c>
      <c r="C24" s="24" t="s">
        <v>23</v>
      </c>
      <c r="D24" s="24" t="s">
        <v>25</v>
      </c>
      <c r="E24" s="24" t="s">
        <v>23</v>
      </c>
      <c r="F24" s="24" t="s">
        <v>9</v>
      </c>
      <c r="G24" s="24" t="s">
        <v>24</v>
      </c>
      <c r="H24" s="24" t="s">
        <v>10</v>
      </c>
      <c r="I24" s="24" t="s">
        <v>14</v>
      </c>
      <c r="J24" s="25">
        <v>-107250</v>
      </c>
      <c r="K24" s="23">
        <v>-107250</v>
      </c>
      <c r="L24" s="23">
        <v>-110500</v>
      </c>
    </row>
    <row r="25" spans="1:12" ht="25.5" x14ac:dyDescent="0.25">
      <c r="A25" s="20" t="s">
        <v>3</v>
      </c>
      <c r="B25" s="21" t="s">
        <v>20</v>
      </c>
      <c r="C25" s="21" t="s">
        <v>23</v>
      </c>
      <c r="D25" s="21" t="s">
        <v>28</v>
      </c>
      <c r="E25" s="21" t="s">
        <v>9</v>
      </c>
      <c r="F25" s="21" t="s">
        <v>9</v>
      </c>
      <c r="G25" s="21" t="s">
        <v>9</v>
      </c>
      <c r="H25" s="21" t="s">
        <v>10</v>
      </c>
      <c r="I25" s="21" t="s">
        <v>20</v>
      </c>
      <c r="J25" s="22">
        <f>SUM(J27+J26)</f>
        <v>214793.20000000112</v>
      </c>
      <c r="K25" s="22">
        <f>SUM(K27+K26)</f>
        <v>240057</v>
      </c>
      <c r="L25" s="22">
        <f>SUM(L27+L26)</f>
        <v>247561.59999999963</v>
      </c>
    </row>
    <row r="26" spans="1:12" ht="25.5" x14ac:dyDescent="0.25">
      <c r="A26" s="23" t="s">
        <v>27</v>
      </c>
      <c r="B26" s="24" t="s">
        <v>20</v>
      </c>
      <c r="C26" s="24" t="s">
        <v>23</v>
      </c>
      <c r="D26" s="24" t="s">
        <v>28</v>
      </c>
      <c r="E26" s="24" t="s">
        <v>26</v>
      </c>
      <c r="F26" s="24" t="s">
        <v>23</v>
      </c>
      <c r="G26" s="24" t="s">
        <v>24</v>
      </c>
      <c r="H26" s="24" t="s">
        <v>10</v>
      </c>
      <c r="I26" s="24" t="s">
        <v>15</v>
      </c>
      <c r="J26" s="39">
        <f>-(13499844.7+J17+J21)</f>
        <v>-13757094.699999999</v>
      </c>
      <c r="K26" s="39">
        <f>-(11408917.7+K17+K21)</f>
        <v>-11616167.699999999</v>
      </c>
      <c r="L26" s="39">
        <f>-(11421663.8+L17+L21)</f>
        <v>-11532163.800000001</v>
      </c>
    </row>
    <row r="27" spans="1:12" ht="25.5" x14ac:dyDescent="0.25">
      <c r="A27" s="23" t="s">
        <v>42</v>
      </c>
      <c r="B27" s="24" t="s">
        <v>20</v>
      </c>
      <c r="C27" s="24" t="s">
        <v>23</v>
      </c>
      <c r="D27" s="24" t="s">
        <v>28</v>
      </c>
      <c r="E27" s="24" t="s">
        <v>26</v>
      </c>
      <c r="F27" s="24" t="s">
        <v>23</v>
      </c>
      <c r="G27" s="24" t="s">
        <v>24</v>
      </c>
      <c r="H27" s="24" t="s">
        <v>10</v>
      </c>
      <c r="I27" s="24" t="s">
        <v>16</v>
      </c>
      <c r="J27" s="39">
        <f>(13864637.9-J19-J23)-J31</f>
        <v>13971887.9</v>
      </c>
      <c r="K27" s="39">
        <f>(11648974.7-K19-K23)-K31</f>
        <v>11856224.699999999</v>
      </c>
      <c r="L27" s="39">
        <f>(11669225.4-L19-L23)-L31</f>
        <v>11779725.4</v>
      </c>
    </row>
    <row r="28" spans="1:12" ht="25.5" hidden="1" x14ac:dyDescent="0.25">
      <c r="A28" s="20" t="s">
        <v>4</v>
      </c>
      <c r="B28" s="21" t="s">
        <v>20</v>
      </c>
      <c r="C28" s="21" t="s">
        <v>23</v>
      </c>
      <c r="D28" s="21" t="s">
        <v>29</v>
      </c>
      <c r="E28" s="21" t="s">
        <v>9</v>
      </c>
      <c r="F28" s="21" t="s">
        <v>9</v>
      </c>
      <c r="G28" s="21" t="s">
        <v>9</v>
      </c>
      <c r="H28" s="21" t="s">
        <v>10</v>
      </c>
      <c r="I28" s="21" t="s">
        <v>20</v>
      </c>
      <c r="J28" s="22">
        <f>SUM(J29)</f>
        <v>0</v>
      </c>
      <c r="K28" s="22">
        <f t="shared" ref="K28:L30" si="2">SUM(K29)</f>
        <v>0</v>
      </c>
      <c r="L28" s="22">
        <f t="shared" si="2"/>
        <v>0</v>
      </c>
    </row>
    <row r="29" spans="1:12" hidden="1" x14ac:dyDescent="0.25">
      <c r="A29" s="12" t="s">
        <v>19</v>
      </c>
      <c r="B29" s="26" t="s">
        <v>20</v>
      </c>
      <c r="C29" s="26" t="s">
        <v>23</v>
      </c>
      <c r="D29" s="26" t="s">
        <v>29</v>
      </c>
      <c r="E29" s="26" t="s">
        <v>24</v>
      </c>
      <c r="F29" s="26" t="s">
        <v>9</v>
      </c>
      <c r="G29" s="26" t="s">
        <v>9</v>
      </c>
      <c r="H29" s="26" t="s">
        <v>10</v>
      </c>
      <c r="I29" s="16" t="s">
        <v>20</v>
      </c>
      <c r="J29" s="15">
        <f>SUM(J30)</f>
        <v>0</v>
      </c>
      <c r="K29" s="15">
        <f t="shared" si="2"/>
        <v>0</v>
      </c>
      <c r="L29" s="15">
        <f t="shared" si="2"/>
        <v>0</v>
      </c>
    </row>
    <row r="30" spans="1:12" ht="124.15" hidden="1" customHeight="1" x14ac:dyDescent="0.25">
      <c r="A30" s="23" t="s">
        <v>36</v>
      </c>
      <c r="B30" s="24" t="s">
        <v>20</v>
      </c>
      <c r="C30" s="24" t="s">
        <v>23</v>
      </c>
      <c r="D30" s="24" t="s">
        <v>29</v>
      </c>
      <c r="E30" s="24" t="s">
        <v>24</v>
      </c>
      <c r="F30" s="24" t="s">
        <v>23</v>
      </c>
      <c r="G30" s="24" t="s">
        <v>9</v>
      </c>
      <c r="H30" s="24" t="s">
        <v>10</v>
      </c>
      <c r="I30" s="27" t="s">
        <v>13</v>
      </c>
      <c r="J30" s="25">
        <f>SUM(J31)</f>
        <v>0</v>
      </c>
      <c r="K30" s="25">
        <f t="shared" si="2"/>
        <v>0</v>
      </c>
      <c r="L30" s="25">
        <f t="shared" si="2"/>
        <v>0</v>
      </c>
    </row>
    <row r="31" spans="1:12" ht="124.9" hidden="1" customHeight="1" x14ac:dyDescent="0.25">
      <c r="A31" s="23" t="s">
        <v>37</v>
      </c>
      <c r="B31" s="24" t="s">
        <v>31</v>
      </c>
      <c r="C31" s="24" t="s">
        <v>23</v>
      </c>
      <c r="D31" s="24" t="s">
        <v>29</v>
      </c>
      <c r="E31" s="24" t="s">
        <v>24</v>
      </c>
      <c r="F31" s="24" t="s">
        <v>23</v>
      </c>
      <c r="G31" s="24" t="s">
        <v>24</v>
      </c>
      <c r="H31" s="24" t="s">
        <v>10</v>
      </c>
      <c r="I31" s="27" t="s">
        <v>14</v>
      </c>
      <c r="J31" s="25"/>
      <c r="K31" s="28"/>
      <c r="L31" s="28"/>
    </row>
    <row r="32" spans="1:12" s="1" customFormat="1" x14ac:dyDescent="0.25">
      <c r="A32" s="45" t="s">
        <v>43</v>
      </c>
      <c r="B32" s="45"/>
      <c r="C32" s="45"/>
      <c r="D32" s="45"/>
      <c r="E32" s="45"/>
      <c r="F32" s="45"/>
      <c r="G32" s="45"/>
      <c r="H32" s="45"/>
      <c r="I32" s="45"/>
      <c r="J32" s="45"/>
      <c r="K32" s="29"/>
      <c r="L32" s="29"/>
    </row>
    <row r="33" spans="1:12" s="1" customForma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29"/>
      <c r="L33" s="29"/>
    </row>
    <row r="34" spans="1:12" s="1" customFormat="1" x14ac:dyDescent="0.25">
      <c r="A34" s="54"/>
      <c r="B34" s="54"/>
      <c r="C34" s="54"/>
      <c r="D34" s="54"/>
      <c r="E34" s="54"/>
      <c r="F34" s="54"/>
      <c r="G34" s="54"/>
      <c r="H34" s="54"/>
      <c r="I34" s="40"/>
      <c r="J34" s="40"/>
      <c r="K34" s="29"/>
      <c r="L34" s="29"/>
    </row>
    <row r="35" spans="1:12" s="1" customFormat="1" ht="15.75" customHeight="1" x14ac:dyDescent="0.25">
      <c r="A35" s="54" t="s">
        <v>55</v>
      </c>
      <c r="B35" s="54"/>
      <c r="C35" s="54"/>
      <c r="D35" s="54"/>
      <c r="E35" s="54"/>
      <c r="F35" s="54"/>
      <c r="G35" s="54"/>
      <c r="H35" s="54"/>
      <c r="I35" s="33"/>
      <c r="J35" s="44" t="s">
        <v>53</v>
      </c>
      <c r="K35" s="44"/>
      <c r="L35" s="44"/>
    </row>
    <row r="36" spans="1:12" s="1" customFormat="1" ht="15.75" x14ac:dyDescent="0.25">
      <c r="A36" s="32"/>
      <c r="B36" s="32"/>
      <c r="C36" s="32"/>
      <c r="D36" s="32"/>
      <c r="E36" s="32"/>
      <c r="F36" s="32"/>
      <c r="G36" s="32"/>
      <c r="H36" s="34"/>
      <c r="I36" s="34"/>
      <c r="J36" s="42"/>
      <c r="K36" s="42"/>
      <c r="L36" s="42"/>
    </row>
    <row r="37" spans="1:12" s="1" customFormat="1" ht="12.75" customHeight="1" x14ac:dyDescent="0.25">
      <c r="A37" s="29"/>
      <c r="B37" s="7"/>
      <c r="C37" s="7"/>
      <c r="D37" s="7"/>
      <c r="E37" s="7"/>
      <c r="F37" s="7"/>
      <c r="G37" s="7"/>
      <c r="H37" s="7"/>
      <c r="I37" s="29"/>
      <c r="J37" s="31"/>
      <c r="K37" s="29"/>
      <c r="L37" s="29"/>
    </row>
    <row r="38" spans="1:12" s="1" customFormat="1" ht="15.75" x14ac:dyDescent="0.25">
      <c r="A38" s="41"/>
      <c r="B38"/>
      <c r="C38"/>
      <c r="D38"/>
      <c r="E38"/>
      <c r="F38"/>
      <c r="G38"/>
      <c r="H38" s="2"/>
      <c r="J38" s="5"/>
    </row>
    <row r="39" spans="1:12" s="1" customFormat="1" ht="15.75" x14ac:dyDescent="0.25">
      <c r="A39" s="41"/>
      <c r="B39"/>
      <c r="C39"/>
      <c r="D39"/>
      <c r="E39"/>
      <c r="F39"/>
      <c r="G39" s="41"/>
      <c r="H39" s="2"/>
      <c r="J39" s="5"/>
    </row>
    <row r="40" spans="1:12" s="1" customFormat="1" x14ac:dyDescent="0.25">
      <c r="B40" s="2"/>
      <c r="C40" s="2"/>
      <c r="D40" s="2"/>
      <c r="E40" s="2"/>
      <c r="F40" s="2"/>
      <c r="G40" s="2"/>
      <c r="H40" s="2"/>
      <c r="J40" s="5"/>
    </row>
    <row r="41" spans="1:12" s="1" customFormat="1" x14ac:dyDescent="0.25">
      <c r="B41" s="2"/>
      <c r="C41" s="2"/>
      <c r="D41" s="2"/>
      <c r="E41" s="2"/>
      <c r="F41" s="2"/>
      <c r="G41" s="2"/>
      <c r="H41" s="2"/>
      <c r="J41" s="5"/>
    </row>
    <row r="42" spans="1:12" s="1" customFormat="1" x14ac:dyDescent="0.25">
      <c r="B42" s="2"/>
      <c r="C42" s="2"/>
      <c r="D42" s="2"/>
      <c r="E42" s="2"/>
      <c r="F42" s="2"/>
      <c r="G42" s="2"/>
      <c r="H42" s="2"/>
      <c r="J42" s="5"/>
    </row>
    <row r="43" spans="1:12" s="1" customFormat="1" x14ac:dyDescent="0.25">
      <c r="A43" s="6"/>
      <c r="B43" s="2"/>
      <c r="C43" s="2"/>
      <c r="D43" s="2"/>
      <c r="E43" s="2"/>
      <c r="F43" s="2"/>
      <c r="G43" s="2"/>
      <c r="H43" s="2"/>
      <c r="J43" s="5"/>
    </row>
    <row r="44" spans="1:12" s="1" customFormat="1" x14ac:dyDescent="0.25">
      <c r="B44" s="2"/>
      <c r="C44" s="2"/>
      <c r="D44" s="2"/>
      <c r="E44" s="2"/>
      <c r="F44" s="2"/>
      <c r="G44" s="2"/>
      <c r="H44" s="2"/>
      <c r="J44" s="5"/>
    </row>
    <row r="45" spans="1:12" s="1" customFormat="1" x14ac:dyDescent="0.25">
      <c r="B45" s="2"/>
      <c r="C45" s="2"/>
      <c r="D45" s="2"/>
      <c r="E45" s="2"/>
      <c r="F45" s="2"/>
      <c r="G45" s="2"/>
      <c r="H45" s="2"/>
      <c r="J45" s="5"/>
    </row>
    <row r="46" spans="1:12" s="1" customFormat="1" x14ac:dyDescent="0.25">
      <c r="B46" s="2"/>
      <c r="C46" s="2"/>
      <c r="D46" s="2"/>
      <c r="E46" s="2"/>
      <c r="F46" s="2"/>
      <c r="G46" s="2"/>
      <c r="H46" s="2"/>
      <c r="J46" s="5"/>
    </row>
    <row r="47" spans="1:12" s="1" customFormat="1" x14ac:dyDescent="0.25">
      <c r="B47" s="2"/>
      <c r="C47" s="2"/>
      <c r="D47" s="2"/>
      <c r="E47" s="2"/>
      <c r="F47" s="2"/>
      <c r="G47" s="2"/>
      <c r="H47" s="2"/>
      <c r="J47" s="5"/>
    </row>
    <row r="48" spans="1:12" s="1" customFormat="1" x14ac:dyDescent="0.25">
      <c r="B48" s="2"/>
      <c r="C48" s="2"/>
      <c r="D48" s="2"/>
      <c r="E48" s="2"/>
      <c r="F48" s="2"/>
      <c r="G48" s="2"/>
      <c r="H48" s="2"/>
      <c r="J48" s="5"/>
    </row>
    <row r="49" spans="2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2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2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2:10" s="1" customFormat="1" x14ac:dyDescent="0.25">
      <c r="B52" s="2"/>
      <c r="C52" s="2"/>
      <c r="D52" s="2"/>
      <c r="E52" s="2"/>
      <c r="F52" s="2"/>
      <c r="G52" s="2"/>
      <c r="H52" s="2"/>
      <c r="J52" s="5"/>
    </row>
    <row r="53" spans="2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2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2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2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2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2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2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2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2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2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2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2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</sheetData>
  <mergeCells count="15">
    <mergeCell ref="J36:L36"/>
    <mergeCell ref="F1:L1"/>
    <mergeCell ref="J35:L35"/>
    <mergeCell ref="A32:J32"/>
    <mergeCell ref="A8:L8"/>
    <mergeCell ref="J10:J11"/>
    <mergeCell ref="K10:L10"/>
    <mergeCell ref="A10:A11"/>
    <mergeCell ref="F6:L6"/>
    <mergeCell ref="F5:L5"/>
    <mergeCell ref="F4:L4"/>
    <mergeCell ref="A35:H35"/>
    <mergeCell ref="B10:B11"/>
    <mergeCell ref="C10:I10"/>
    <mergeCell ref="A34:H34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5" fitToHeight="8" orientation="portrait" blackAndWhite="1" copies="2" r:id="rId1"/>
  <headerFooter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kfnp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Сотрудник</cp:lastModifiedBy>
  <cp:lastPrinted>2020-12-22T09:42:05Z</cp:lastPrinted>
  <dcterms:created xsi:type="dcterms:W3CDTF">1999-03-18T06:53:45Z</dcterms:created>
  <dcterms:modified xsi:type="dcterms:W3CDTF">2022-11-14T12:40:21Z</dcterms:modified>
</cp:coreProperties>
</file>